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연습문제\연습문제_chap12\"/>
    </mc:Choice>
  </mc:AlternateContent>
  <xr:revisionPtr revIDLastSave="0" documentId="13_ncr:1_{78023F9E-4E4C-495E-9CE6-4568762C7DDD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" sheetId="18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8" l="1"/>
  <c r="F20" i="18"/>
  <c r="O18" i="18"/>
  <c r="F19" i="18"/>
  <c r="B2" i="18"/>
  <c r="L9" i="18" s="1"/>
  <c r="K18" i="18"/>
  <c r="I18" i="18"/>
  <c r="N18" i="18" s="1"/>
  <c r="H18" i="18"/>
  <c r="C18" i="18"/>
  <c r="K17" i="18"/>
  <c r="I17" i="18"/>
  <c r="H17" i="18"/>
  <c r="C17" i="18"/>
  <c r="K16" i="18"/>
  <c r="I16" i="18"/>
  <c r="N16" i="18" s="1"/>
  <c r="H16" i="18"/>
  <c r="C16" i="18"/>
  <c r="K15" i="18"/>
  <c r="I15" i="18"/>
  <c r="N15" i="18" s="1"/>
  <c r="H15" i="18"/>
  <c r="C15" i="18"/>
  <c r="K14" i="18"/>
  <c r="I14" i="18"/>
  <c r="H14" i="18"/>
  <c r="C14" i="18"/>
  <c r="K13" i="18"/>
  <c r="I13" i="18"/>
  <c r="H13" i="18"/>
  <c r="C13" i="18"/>
  <c r="K12" i="18"/>
  <c r="I12" i="18"/>
  <c r="H12" i="18"/>
  <c r="C12" i="18"/>
  <c r="K11" i="18"/>
  <c r="I11" i="18"/>
  <c r="N11" i="18" s="1"/>
  <c r="H11" i="18"/>
  <c r="C11" i="18"/>
  <c r="K10" i="18"/>
  <c r="I10" i="18"/>
  <c r="H10" i="18"/>
  <c r="C10" i="18"/>
  <c r="K9" i="18"/>
  <c r="I9" i="18"/>
  <c r="N9" i="18" s="1"/>
  <c r="H9" i="18"/>
  <c r="C9" i="18"/>
  <c r="K8" i="18"/>
  <c r="I8" i="18"/>
  <c r="H8" i="18"/>
  <c r="C8" i="18"/>
  <c r="K7" i="18"/>
  <c r="I7" i="18"/>
  <c r="H7" i="18"/>
  <c r="C7" i="18"/>
  <c r="K6" i="18"/>
  <c r="I6" i="18"/>
  <c r="H6" i="18"/>
  <c r="C6" i="18"/>
  <c r="K5" i="18"/>
  <c r="I5" i="18"/>
  <c r="H5" i="18"/>
  <c r="C5" i="18"/>
  <c r="K4" i="18"/>
  <c r="I4" i="18"/>
  <c r="H4" i="18"/>
  <c r="H19" i="18" s="1"/>
  <c r="C4" i="18"/>
  <c r="O7" i="18" l="1"/>
  <c r="L5" i="18"/>
  <c r="N6" i="18"/>
  <c r="O6" i="18"/>
  <c r="N5" i="18"/>
  <c r="L10" i="18"/>
  <c r="L14" i="18"/>
  <c r="N12" i="18"/>
  <c r="O13" i="18"/>
  <c r="O12" i="18"/>
  <c r="O16" i="18"/>
  <c r="L7" i="18"/>
  <c r="L18" i="18"/>
  <c r="N4" i="18"/>
  <c r="L6" i="18"/>
  <c r="O10" i="18"/>
  <c r="L12" i="18"/>
  <c r="N13" i="18"/>
  <c r="O14" i="18"/>
  <c r="O17" i="18"/>
  <c r="L4" i="18"/>
  <c r="O8" i="18"/>
  <c r="N10" i="18"/>
  <c r="O11" i="18"/>
  <c r="L13" i="18"/>
  <c r="N14" i="18"/>
  <c r="O15" i="18"/>
  <c r="N17" i="18"/>
  <c r="N8" i="18"/>
  <c r="L17" i="18"/>
  <c r="O5" i="18"/>
  <c r="N7" i="18"/>
  <c r="O9" i="18"/>
  <c r="L16" i="18"/>
  <c r="O4" i="18"/>
  <c r="L8" i="18"/>
  <c r="L11" i="18"/>
  <c r="L15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<sst xmlns="http://schemas.openxmlformats.org/spreadsheetml/2006/main" count="103" uniqueCount="78">
  <si>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</si>
  <si>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</si>
  <si>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</si>
  <si>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</si>
  <si>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</si>
  <si>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</si>
  <si>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</si>
  <si>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</si>
  <si>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</si>
  <si>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</si>
  <si>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</si>
  <si>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</si>
  <si>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</si>
  <si>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</si>
  <si>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</si>
  <si>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</si>
  <si>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</si>
  <si>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</si>
  <si>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</si>
  <si>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</si>
  <si>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</si>
  <si>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</si>
  <si>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</si>
  <si>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</si>
  <si>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</si>
  <si>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</si>
  <si>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</si>
  <si>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</si>
  <si>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</si>
  <si>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</si>
  <si>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</si>
  <si>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</si>
  <si>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</si>
  <si>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</si>
  <si>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</si>
  <si>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</si>
  <si>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</si>
  <si>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</si>
  <si>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</si>
  <si>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보유 / 잔여 도서 합</t>
    <phoneticPr fontId="1" type="noConversion"/>
  </si>
  <si>
    <t>대출비율</t>
    <phoneticPr fontId="1" type="noConversion"/>
  </si>
  <si>
    <t>평점</t>
    <phoneticPr fontId="1" type="noConversion"/>
  </si>
  <si>
    <t>평균</t>
    <phoneticPr fontId="1" type="noConversion"/>
  </si>
  <si>
    <t>분야별 코드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</si>
  <si>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</si>
  <si>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</si>
  <si>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</si>
  <si>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</si>
  <si>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</si>
  <si>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</si>
  <si>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</si>
  <si>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</si>
  <si>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</si>
  <si>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</si>
  <si>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</si>
  <si>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</si>
  <si>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</si>
  <si>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</si>
  <si>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</si>
  <si>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</si>
  <si>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</si>
  <si>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</si>
  <si>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</si>
  <si>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</si>
  <si>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</si>
  <si>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</si>
  <si>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</si>
  <si>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</si>
  <si>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</si>
  <si>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</si>
  <si>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분야
코드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</si>
  <si>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</si>
  <si>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</si>
  <si>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</si>
  <si>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</si>
  <si>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정리
여부</t>
    <phoneticPr fontId="1" type="noConversion"/>
  </si>
  <si>
    <t>최근
대출일</t>
    <phoneticPr fontId="1" type="noConversion"/>
  </si>
  <si>
    <t>분야별
선호도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</si>
</sst>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5" tint="-0.249977111117893"/>
      <name val="맑은 고딕"/>
      <family val="2"/>
      <charset val="129"/>
      <scheme val="minor"/>
    </font>
    <font>
      <sz val="11"/>
      <color theme="9" tint="-0.249977111117893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sz val="11"/>
      <color theme="7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ck">
        <color indexed="64"/>
      </top>
      <bottom/>
      <diagonal style="thin">
        <color auto="1"/>
      </diagonal>
    </border>
    <border diagonalUp="1" diagonalDown="1">
      <left style="thin">
        <color auto="1"/>
      </left>
      <right/>
      <top style="thick">
        <color auto="1"/>
      </top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Up="1" diagonalDown="1">
      <left/>
      <right style="thin">
        <color auto="1"/>
      </right>
      <top/>
      <bottom style="medium">
        <color indexed="64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indexed="64"/>
      </bottom>
      <diagonal style="thin">
        <color auto="1"/>
      </diagonal>
    </border>
    <border diagonalUp="1" diagonalDown="1">
      <left style="thin">
        <color auto="1"/>
      </left>
      <right/>
      <top/>
      <bottom style="medium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9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>
      <alignment vertical="center"/>
    </xf>
    <xf numFmtId="0" fontId="0" fillId="2" borderId="9" xfId="0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 wrapText="1"/>
    </xf>
    <xf numFmtId="20" fontId="0" fillId="0" borderId="10" xfId="0" applyNumberForma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2" fontId="0" fillId="3" borderId="24" xfId="0" applyNumberFormat="1" applyFill="1" applyBorder="1" applyAlignment="1">
      <alignment horizontal="center" vertical="center"/>
    </xf>
    <xf numFmtId="22" fontId="0" fillId="3" borderId="23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6" xfId="0" applyFill="1" applyBorder="1" applyAlignment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25" xfId="0" applyFill="1" applyBorder="1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3D8C-0374-43D5-B305-60BA5F56B40B}">
  <dimension ref="A1:BM20"/>
  <sheetViews>
    <sheetView tabSelected="1" zoomScaleNormal="100" workbookViewId="0">
      <selection activeCell="A2" sqref="A2"/>
    </sheetView>
  </sheetViews>
  <sheetFormatPr defaultRowHeight="17.399999999999999" x14ac:dyDescent="0.4"/>
  <cols>
    <col min="1" max="1" width="22.19921875" customWidth="1"/>
    <col min="2" max="2" width="8.796875" customWidth="1"/>
    <col min="3" max="3" width="7" customWidth="1"/>
    <col min="4" max="4" width="6.8984375" customWidth="1"/>
    <col min="5" max="5" width="11.09765625" customWidth="1"/>
    <col min="6" max="6" width="5" customWidth="1"/>
    <col min="7" max="7" width="5.3984375" customWidth="1"/>
    <col min="8" max="8" width="4.59765625" customWidth="1"/>
    <col min="9" max="9" width="5.69921875" customWidth="1"/>
    <col min="10" max="10" width="10.59765625" customWidth="1"/>
    <col min="11" max="12" width="5.69921875" customWidth="1"/>
    <col min="13" max="13" width="10.69921875" customWidth="1"/>
    <col min="14" max="14" width="7.69921875" customWidth="1"/>
    <col min="15" max="16" width="10.69921875" customWidth="1"/>
    <col min="17" max="19" width="8.796875" customWidth="1"/>
  </cols>
  <sheetData>
    <row r="1" spans="1:16" ht="21" x14ac:dyDescent="0.4">
      <c r="A1" s="48" t="s">
        <v>25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4">
      <c r="A2" s="14" t="s">
        <v>66</v>
      </c>
      <c r="B2" s="54">
        <f ca="1">NOW()</f>
        <v>45737.628727199073</v>
      </c>
      <c r="C2" s="55"/>
      <c r="D2" s="16"/>
      <c r="E2" s="1"/>
    </row>
    <row r="3" spans="1:16" ht="33" customHeight="1" x14ac:dyDescent="0.4">
      <c r="A3" s="2" t="s">
        <v>0</v>
      </c>
      <c r="B3" s="2" t="s">
        <v>2</v>
      </c>
      <c r="C3" s="15" t="s">
        <v>70</v>
      </c>
      <c r="D3" s="3" t="s">
        <v>4</v>
      </c>
      <c r="E3" s="3" t="s">
        <v>68</v>
      </c>
      <c r="F3" s="10" t="s">
        <v>71</v>
      </c>
      <c r="G3" s="10" t="s">
        <v>72</v>
      </c>
      <c r="H3" s="10" t="s">
        <v>73</v>
      </c>
      <c r="I3" s="10" t="s">
        <v>74</v>
      </c>
      <c r="J3" s="10" t="s">
        <v>76</v>
      </c>
      <c r="K3" s="10" t="s">
        <v>67</v>
      </c>
      <c r="L3" s="10" t="s">
        <v>69</v>
      </c>
      <c r="M3" s="3" t="s">
        <v>41</v>
      </c>
      <c r="N3" s="3" t="s">
        <v>44</v>
      </c>
      <c r="O3" s="10" t="s">
        <v>75</v>
      </c>
    </row>
    <row r="4" spans="1:16" x14ac:dyDescent="0.4">
      <c r="A4" s="34" t="s">
        <v>1</v>
      </c>
      <c r="B4" s="34" t="s">
        <v>3</v>
      </c>
      <c r="C4" s="4">
        <f>VALUE(VLOOKUP(D4, 참조표!$A$2:$B$5, 2, FALSE))</f>
        <v>44</v>
      </c>
      <c r="D4" s="40" t="s">
        <v>5</v>
      </c>
      <c r="E4" s="35">
        <v>44317</v>
      </c>
      <c r="F4" s="4">
        <v>5</v>
      </c>
      <c r="G4" s="4">
        <v>3</v>
      </c>
      <c r="H4" s="4">
        <f>F4-G4</f>
        <v>2</v>
      </c>
      <c r="I4" s="6">
        <f t="shared" ref="I4:I18" si="0">G4/F4</f>
        <v>0.6</v>
      </c>
      <c r="J4" s="36">
        <v>45503</v>
      </c>
      <c r="K4" s="37" t="str">
        <f>CHOOSE(WEEKDAY(J4,1),"일","월","화","수","목","금","토")</f>
        <v>화</v>
      </c>
      <c r="L4" s="37">
        <f ca="1">DATEDIF(J4,$B$2,"D")</f>
        <v>234</v>
      </c>
      <c r="M4" s="38">
        <v>5.6712300000000004</v>
      </c>
      <c r="N4" s="43" t="str">
        <f>HLOOKUP(I4,참조표!$E$2:$H$3,2,TRUE)</f>
        <v>상</v>
      </c>
      <c r="O4" s="33" t="str">
        <f>IF(AND(D4="IT", OR(I4&gt;=60%, M4&gt;5)), "보유", IF(AND(OR(D4="에세이", D4="건강", D4="여행"),OR(I5&gt;=75%, M5&gt;=7)), "보유", "정리"))</f>
        <v>보유</v>
      </c>
    </row>
    <row r="5" spans="1:16" x14ac:dyDescent="0.4">
      <c r="A5" s="4" t="s">
        <v>6</v>
      </c>
      <c r="B5" s="4" t="s">
        <v>7</v>
      </c>
      <c r="C5" s="4">
        <f>VALUE(VLOOKUP(D5, 참조표!$A$2:$B$5, 2, FALSE))</f>
        <v>11</v>
      </c>
      <c r="D5" s="41" t="s">
        <v>8</v>
      </c>
      <c r="E5" s="35">
        <v>45272</v>
      </c>
      <c r="F5" s="4">
        <v>7</v>
      </c>
      <c r="G5" s="4">
        <v>2</v>
      </c>
      <c r="H5" s="4">
        <f t="shared" ref="H5:H18" si="1">F5-G5</f>
        <v>5</v>
      </c>
      <c r="I5" s="6">
        <f t="shared" si="0"/>
        <v>0.2857142857142857</v>
      </c>
      <c r="J5" s="36">
        <v>45528</v>
      </c>
      <c r="K5" s="37" t="str">
        <f t="shared" ref="K5:K18" si="2">CHOOSE(WEEKDAY(J5,1),"일","월","화","수","목","금","토")</f>
        <v>토</v>
      </c>
      <c r="L5" s="37">
        <f ca="1">DATEDIF(J5,$B$2,"D")</f>
        <v>209</v>
      </c>
      <c r="M5" s="38">
        <v>8.3375599999999999</v>
      </c>
      <c r="N5" s="44" t="str">
        <f>HLOOKUP(I5,참조표!$E$2:$H$3,2,TRUE)</f>
        <v>중</v>
      </c>
      <c r="O5" s="33" t="str">
        <f>IF(AND(D5="IT", OR(I5&gt;=60%, M5&gt;5)), "보유", IF(AND(OR(D5="에세이", D5="건강", D5="여행"),OR(I6&gt;=75%, M6&gt;=7)), "보유", "정리"))</f>
        <v>보유</v>
      </c>
    </row>
    <row r="6" spans="1:16" x14ac:dyDescent="0.4">
      <c r="A6" s="34" t="s">
        <v>9</v>
      </c>
      <c r="B6" s="34" t="s">
        <v>10</v>
      </c>
      <c r="C6" s="4">
        <f>VALUE(VLOOKUP(D6, 참조표!$A$2:$B$5, 2, FALSE))</f>
        <v>33</v>
      </c>
      <c r="D6" s="39" t="s">
        <v>11</v>
      </c>
      <c r="E6" s="35">
        <v>45046</v>
      </c>
      <c r="F6" s="4">
        <v>3</v>
      </c>
      <c r="G6" s="4">
        <v>3</v>
      </c>
      <c r="H6" s="4">
        <f t="shared" si="1"/>
        <v>0</v>
      </c>
      <c r="I6" s="6">
        <f t="shared" si="0"/>
        <v>1</v>
      </c>
      <c r="J6" s="36">
        <v>45511</v>
      </c>
      <c r="K6" s="37" t="str">
        <f t="shared" si="2"/>
        <v>수</v>
      </c>
      <c r="L6" s="37">
        <f ca="1">DATEDIF(J6,$B$2,"D")</f>
        <v>226</v>
      </c>
      <c r="M6" s="38">
        <v>3.2163400000000002</v>
      </c>
      <c r="N6" s="45" t="str">
        <f>HLOOKUP(I6,참조표!$E$2:$H$3,2,TRUE)</f>
        <v>극상</v>
      </c>
      <c r="O6" s="33" t="str">
        <f>IF(AND(D6="IT", OR(I6&gt;=60%, M6&gt;5)), "보유", IF(AND(OR(D6="에세이", D6="건강", D6="여행"),OR(I7&gt;=75%, M7&gt;=7)), "보유", "정리"))</f>
        <v>보유</v>
      </c>
    </row>
    <row r="7" spans="1:16" x14ac:dyDescent="0.4">
      <c r="A7" s="34" t="s">
        <v>12</v>
      </c>
      <c r="B7" s="34" t="s">
        <v>13</v>
      </c>
      <c r="C7" s="4">
        <f>VALUE(VLOOKUP(D7, 참조표!$A$2:$B$5, 2, FALSE))</f>
        <v>22</v>
      </c>
      <c r="D7" s="42" t="s">
        <v>14</v>
      </c>
      <c r="E7" s="35">
        <v>44635</v>
      </c>
      <c r="F7" s="4">
        <v>3</v>
      </c>
      <c r="G7" s="4">
        <v>1</v>
      </c>
      <c r="H7" s="4">
        <f t="shared" si="1"/>
        <v>2</v>
      </c>
      <c r="I7" s="6">
        <f t="shared" si="0"/>
        <v>0.33333333333333331</v>
      </c>
      <c r="J7" s="36">
        <v>45524</v>
      </c>
      <c r="K7" s="37" t="str">
        <f t="shared" si="2"/>
        <v>화</v>
      </c>
      <c r="L7" s="37">
        <f ca="1">DATEDIF(J7,$B$2,"D")</f>
        <v>213</v>
      </c>
      <c r="M7" s="38">
        <v>7.2111499999999999</v>
      </c>
      <c r="N7" s="44" t="str">
        <f>HLOOKUP(I7,참조표!$E$2:$H$3,2,TRUE)</f>
        <v>중</v>
      </c>
      <c r="O7" s="33" t="str">
        <f>IF(AND(D7="IT", OR(I7&gt;=60%, M7&gt;5)), "보유", IF(AND(OR(D7="에세이", D7="건강", D7="여행"),OR(I8&gt;=75%, M8&gt;=7)), "보유", "정리"))</f>
        <v>보유</v>
      </c>
    </row>
    <row r="8" spans="1:16" x14ac:dyDescent="0.4">
      <c r="A8" s="34" t="s">
        <v>15</v>
      </c>
      <c r="B8" s="34" t="s">
        <v>16</v>
      </c>
      <c r="C8" s="4">
        <f>VALUE(VLOOKUP(D8, 참조표!$A$2:$B$5, 2, FALSE))</f>
        <v>44</v>
      </c>
      <c r="D8" s="40" t="s">
        <v>5</v>
      </c>
      <c r="E8" s="35">
        <v>44190</v>
      </c>
      <c r="F8" s="4">
        <v>5</v>
      </c>
      <c r="G8" s="4">
        <v>5</v>
      </c>
      <c r="H8" s="4">
        <f t="shared" si="1"/>
        <v>0</v>
      </c>
      <c r="I8" s="6">
        <f t="shared" si="0"/>
        <v>1</v>
      </c>
      <c r="J8" s="36">
        <v>45505</v>
      </c>
      <c r="K8" s="37" t="str">
        <f t="shared" si="2"/>
        <v>목</v>
      </c>
      <c r="L8" s="37">
        <f ca="1">DATEDIF(J8,$B$2,"D")</f>
        <v>232</v>
      </c>
      <c r="M8" s="38">
        <v>4.8661300000000001</v>
      </c>
      <c r="N8" s="45" t="str">
        <f>HLOOKUP(I8,참조표!$E$2:$H$3,2,TRUE)</f>
        <v>극상</v>
      </c>
      <c r="O8" s="33" t="str">
        <f>IF(AND(D8="IT", OR(I8&gt;=60%, M8&gt;5)), "보유", IF(AND(OR(D8="에세이", D8="건강", D8="여행"),OR(I9&gt;=75%, M9&gt;=7)), "보유", "정리"))</f>
        <v>보유</v>
      </c>
    </row>
    <row r="9" spans="1:16" x14ac:dyDescent="0.4">
      <c r="A9" s="34" t="s">
        <v>17</v>
      </c>
      <c r="B9" s="34" t="s">
        <v>18</v>
      </c>
      <c r="C9" s="4">
        <f>VALUE(VLOOKUP(D9, 참조표!$A$2:$B$5, 2, FALSE))</f>
        <v>44</v>
      </c>
      <c r="D9" s="40" t="s">
        <v>5</v>
      </c>
      <c r="E9" s="35">
        <v>45314</v>
      </c>
      <c r="F9" s="4">
        <v>4</v>
      </c>
      <c r="G9" s="4">
        <v>4</v>
      </c>
      <c r="H9" s="4">
        <f t="shared" si="1"/>
        <v>0</v>
      </c>
      <c r="I9" s="6">
        <f t="shared" si="0"/>
        <v>1</v>
      </c>
      <c r="J9" s="36">
        <v>45525</v>
      </c>
      <c r="K9" s="37" t="str">
        <f t="shared" si="2"/>
        <v>수</v>
      </c>
      <c r="L9" s="37">
        <f ca="1">DATEDIF(J9,$B$2,"D")</f>
        <v>212</v>
      </c>
      <c r="M9" s="38">
        <v>3.67123</v>
      </c>
      <c r="N9" s="45" t="str">
        <f>HLOOKUP(I9,참조표!$E$2:$H$3,2,TRUE)</f>
        <v>극상</v>
      </c>
      <c r="O9" s="33" t="str">
        <f>IF(AND(D9="IT", OR(I9&gt;=60%, M9&gt;5)), "보유", IF(AND(OR(D9="에세이", D9="건강", D9="여행"),OR(I10&gt;=75%, M10&gt;=7)), "보유", "정리"))</f>
        <v>보유</v>
      </c>
    </row>
    <row r="10" spans="1:16" x14ac:dyDescent="0.4">
      <c r="A10" s="34" t="s">
        <v>19</v>
      </c>
      <c r="B10" s="34" t="s">
        <v>20</v>
      </c>
      <c r="C10" s="4">
        <f>VALUE(VLOOKUP(D10, 참조표!$A$2:$B$5, 2, FALSE))</f>
        <v>33</v>
      </c>
      <c r="D10" s="39" t="s">
        <v>11</v>
      </c>
      <c r="E10" s="35">
        <v>44859</v>
      </c>
      <c r="F10" s="4">
        <v>2</v>
      </c>
      <c r="G10" s="4">
        <v>0</v>
      </c>
      <c r="H10" s="4">
        <f t="shared" si="1"/>
        <v>2</v>
      </c>
      <c r="I10" s="6">
        <f t="shared" si="0"/>
        <v>0</v>
      </c>
      <c r="J10" s="36">
        <v>45506</v>
      </c>
      <c r="K10" s="37" t="str">
        <f t="shared" si="2"/>
        <v>금</v>
      </c>
      <c r="L10" s="37">
        <f ca="1">DATEDIF(J10,$B$2,"D")</f>
        <v>231</v>
      </c>
      <c r="M10" s="38">
        <v>2.1971099999999999</v>
      </c>
      <c r="N10" s="46" t="str">
        <f>HLOOKUP(I10,참조표!$E$2:$H$3,2,TRUE)</f>
        <v>하</v>
      </c>
      <c r="O10" s="33" t="str">
        <f>IF(AND(D10="IT", OR(I10&gt;=60%, M10&gt;5)), "보유", IF(AND(OR(D10="에세이", D10="건강", D10="여행"),OR(I11&gt;=75%, M11&gt;=7)), "보유", "정리"))</f>
        <v>보유</v>
      </c>
    </row>
    <row r="11" spans="1:16" x14ac:dyDescent="0.4">
      <c r="A11" s="34" t="s">
        <v>21</v>
      </c>
      <c r="B11" s="34" t="s">
        <v>22</v>
      </c>
      <c r="C11" s="4">
        <f>VALUE(VLOOKUP(D11, 참조표!$A$2:$B$5, 2, FALSE))</f>
        <v>22</v>
      </c>
      <c r="D11" s="42" t="s">
        <v>14</v>
      </c>
      <c r="E11" s="35">
        <v>43897</v>
      </c>
      <c r="F11" s="4">
        <v>3</v>
      </c>
      <c r="G11" s="4">
        <v>3</v>
      </c>
      <c r="H11" s="4">
        <f t="shared" si="1"/>
        <v>0</v>
      </c>
      <c r="I11" s="6">
        <f t="shared" si="0"/>
        <v>1</v>
      </c>
      <c r="J11" s="36">
        <v>45514</v>
      </c>
      <c r="K11" s="37" t="str">
        <f t="shared" si="2"/>
        <v>토</v>
      </c>
      <c r="L11" s="37">
        <f ca="1">DATEDIF(J11,$B$2,"D")</f>
        <v>223</v>
      </c>
      <c r="M11" s="38">
        <v>6.7184299999999997</v>
      </c>
      <c r="N11" s="45" t="str">
        <f>HLOOKUP(I11,참조표!$E$2:$H$3,2,TRUE)</f>
        <v>극상</v>
      </c>
      <c r="O11" s="33" t="str">
        <f>IF(AND(D11="IT", OR(I11&gt;=60%, M11&gt;5)), "보유", IF(AND(OR(D11="에세이", D11="건강", D11="여행"),OR(I12&gt;=75%, M12&gt;=7)), "보유", "정리"))</f>
        <v>정리</v>
      </c>
    </row>
    <row r="12" spans="1:16" x14ac:dyDescent="0.4">
      <c r="A12" s="34" t="s">
        <v>23</v>
      </c>
      <c r="B12" s="34" t="s">
        <v>22</v>
      </c>
      <c r="C12" s="4">
        <f>VALUE(VLOOKUP(D12, 참조표!$A$2:$B$5, 2, FALSE))</f>
        <v>22</v>
      </c>
      <c r="D12" s="42" t="s">
        <v>14</v>
      </c>
      <c r="E12" s="35">
        <v>44020</v>
      </c>
      <c r="F12" s="4">
        <v>3</v>
      </c>
      <c r="G12" s="4">
        <v>1</v>
      </c>
      <c r="H12" s="4">
        <f t="shared" si="1"/>
        <v>2</v>
      </c>
      <c r="I12" s="6">
        <f t="shared" si="0"/>
        <v>0.33333333333333331</v>
      </c>
      <c r="J12" s="36">
        <v>45512</v>
      </c>
      <c r="K12" s="37" t="str">
        <f t="shared" si="2"/>
        <v>목</v>
      </c>
      <c r="L12" s="37">
        <f ca="1">DATEDIF(J12,$B$2,"D")</f>
        <v>225</v>
      </c>
      <c r="M12" s="38">
        <v>4.36158</v>
      </c>
      <c r="N12" s="44" t="str">
        <f>HLOOKUP(I12,참조표!$E$2:$H$3,2,TRUE)</f>
        <v>중</v>
      </c>
      <c r="O12" s="33" t="str">
        <f>IF(AND(D12="IT", OR(I12&gt;=60%, M12&gt;5)), "보유", IF(AND(OR(D12="에세이", D12="건강", D12="여행"),OR(I13&gt;=75%, M13&gt;=7)), "보유", "정리"))</f>
        <v>보유</v>
      </c>
    </row>
    <row r="13" spans="1:16" x14ac:dyDescent="0.4">
      <c r="A13" s="34" t="s">
        <v>24</v>
      </c>
      <c r="B13" s="34" t="s">
        <v>22</v>
      </c>
      <c r="C13" s="4">
        <f>VALUE(VLOOKUP(D13, 참조표!$A$2:$B$5, 2, FALSE))</f>
        <v>22</v>
      </c>
      <c r="D13" s="42" t="s">
        <v>14</v>
      </c>
      <c r="E13" s="35">
        <v>44246</v>
      </c>
      <c r="F13" s="4">
        <v>3</v>
      </c>
      <c r="G13" s="4">
        <v>2</v>
      </c>
      <c r="H13" s="4">
        <f t="shared" si="1"/>
        <v>1</v>
      </c>
      <c r="I13" s="6">
        <f t="shared" si="0"/>
        <v>0.66666666666666663</v>
      </c>
      <c r="J13" s="36">
        <v>45516</v>
      </c>
      <c r="K13" s="37" t="str">
        <f t="shared" si="2"/>
        <v>월</v>
      </c>
      <c r="L13" s="37">
        <f ca="1">DATEDIF(J13,$B$2,"D")</f>
        <v>221</v>
      </c>
      <c r="M13" s="38">
        <v>7.2257600000000002</v>
      </c>
      <c r="N13" s="43" t="str">
        <f>HLOOKUP(I13,참조표!$E$2:$H$3,2,TRUE)</f>
        <v>상</v>
      </c>
      <c r="O13" s="33" t="str">
        <f>IF(AND(D13="IT", OR(I13&gt;=60%, M13&gt;5)), "보유", IF(AND(OR(D13="에세이", D13="건강", D13="여행"),OR(I14&gt;=75%, M14&gt;=7)), "보유", "정리"))</f>
        <v>보유</v>
      </c>
    </row>
    <row r="14" spans="1:16" x14ac:dyDescent="0.4">
      <c r="A14" s="4" t="s">
        <v>26</v>
      </c>
      <c r="B14" s="4" t="s">
        <v>27</v>
      </c>
      <c r="C14" s="4">
        <f>VALUE(VLOOKUP(D14, 참조표!$A$2:$B$5, 2, FALSE))</f>
        <v>44</v>
      </c>
      <c r="D14" s="40" t="s">
        <v>28</v>
      </c>
      <c r="E14" s="35">
        <v>43716</v>
      </c>
      <c r="F14" s="4">
        <v>4</v>
      </c>
      <c r="G14" s="4">
        <v>3</v>
      </c>
      <c r="H14" s="4">
        <f t="shared" si="1"/>
        <v>1</v>
      </c>
      <c r="I14" s="6">
        <f t="shared" si="0"/>
        <v>0.75</v>
      </c>
      <c r="J14" s="36">
        <v>45518</v>
      </c>
      <c r="K14" s="37" t="str">
        <f t="shared" si="2"/>
        <v>수</v>
      </c>
      <c r="L14" s="37">
        <f ca="1">DATEDIF(J14,$B$2,"D")</f>
        <v>219</v>
      </c>
      <c r="M14" s="38">
        <v>8.2167300000000001</v>
      </c>
      <c r="N14" s="45" t="str">
        <f>HLOOKUP(I14,참조표!$E$2:$H$3,2,TRUE)</f>
        <v>극상</v>
      </c>
      <c r="O14" s="33" t="str">
        <f>IF(AND(D14="IT", OR(I14&gt;=60%, M14&gt;5)), "보유", IF(AND(OR(D14="에세이", D14="건강", D14="여행"),OR(I15&gt;=75%, M15&gt;=7)), "보유", "정리"))</f>
        <v>보유</v>
      </c>
    </row>
    <row r="15" spans="1:16" x14ac:dyDescent="0.4">
      <c r="A15" s="4" t="s">
        <v>29</v>
      </c>
      <c r="B15" s="4" t="s">
        <v>30</v>
      </c>
      <c r="C15" s="4">
        <f>VALUE(VLOOKUP(D15, 참조표!$A$2:$B$5, 2, FALSE))</f>
        <v>11</v>
      </c>
      <c r="D15" s="41" t="s">
        <v>31</v>
      </c>
      <c r="E15" s="35">
        <v>44538</v>
      </c>
      <c r="F15" s="4">
        <v>2</v>
      </c>
      <c r="G15" s="4">
        <v>0</v>
      </c>
      <c r="H15" s="4">
        <f t="shared" si="1"/>
        <v>2</v>
      </c>
      <c r="I15" s="6">
        <f t="shared" si="0"/>
        <v>0</v>
      </c>
      <c r="J15" s="36">
        <v>45526</v>
      </c>
      <c r="K15" s="37" t="str">
        <f t="shared" si="2"/>
        <v>목</v>
      </c>
      <c r="L15" s="37">
        <f ca="1">DATEDIF(J15,$B$2,"D")</f>
        <v>211</v>
      </c>
      <c r="M15" s="38">
        <v>9.1002299999999998</v>
      </c>
      <c r="N15" s="46" t="str">
        <f>HLOOKUP(I15,참조표!$E$2:$H$3,2,TRUE)</f>
        <v>하</v>
      </c>
      <c r="O15" s="33" t="str">
        <f>IF(AND(D15="IT", OR(I15&gt;=60%, M15&gt;5)), "보유", IF(AND(OR(D15="에세이", D15="건강", D15="여행"),OR(I16&gt;=75%, M16&gt;=7)), "보유", "정리"))</f>
        <v>정리</v>
      </c>
    </row>
    <row r="16" spans="1:16" x14ac:dyDescent="0.4">
      <c r="A16" s="4" t="s">
        <v>32</v>
      </c>
      <c r="B16" s="4" t="s">
        <v>33</v>
      </c>
      <c r="C16" s="4">
        <f>VALUE(VLOOKUP(D16, 참조표!$A$2:$B$5, 2, FALSE))</f>
        <v>11</v>
      </c>
      <c r="D16" s="41" t="s">
        <v>31</v>
      </c>
      <c r="E16" s="35">
        <v>45318</v>
      </c>
      <c r="F16" s="4">
        <v>3</v>
      </c>
      <c r="G16" s="4">
        <v>1</v>
      </c>
      <c r="H16" s="4">
        <f t="shared" si="1"/>
        <v>2</v>
      </c>
      <c r="I16" s="6">
        <f t="shared" si="0"/>
        <v>0.33333333333333331</v>
      </c>
      <c r="J16" s="36">
        <v>45515</v>
      </c>
      <c r="K16" s="37" t="str">
        <f t="shared" si="2"/>
        <v>일</v>
      </c>
      <c r="L16" s="37">
        <f ca="1">DATEDIF(J16,$B$2,"D")</f>
        <v>222</v>
      </c>
      <c r="M16" s="38">
        <v>4.76912</v>
      </c>
      <c r="N16" s="44" t="str">
        <f>HLOOKUP(I16,참조표!$E$2:$H$3,2,TRUE)</f>
        <v>중</v>
      </c>
      <c r="O16" s="33" t="str">
        <f>IF(AND(D16="IT", OR(I16&gt;=60%, M16&gt;5)), "보유", IF(AND(OR(D16="에세이", D16="건강", D16="여행"),OR(I17&gt;=75%, M17&gt;=7)), "보유", "정리"))</f>
        <v>보유</v>
      </c>
    </row>
    <row r="17" spans="1:15" x14ac:dyDescent="0.4">
      <c r="A17" s="4" t="s">
        <v>34</v>
      </c>
      <c r="B17" s="4" t="s">
        <v>35</v>
      </c>
      <c r="C17" s="4">
        <f>VALUE(VLOOKUP(D17, 참조표!$A$2:$B$5, 2, FALSE))</f>
        <v>44</v>
      </c>
      <c r="D17" s="40" t="s">
        <v>28</v>
      </c>
      <c r="E17" s="35">
        <v>45323</v>
      </c>
      <c r="F17" s="4">
        <v>7</v>
      </c>
      <c r="G17" s="4">
        <v>4</v>
      </c>
      <c r="H17" s="4">
        <f t="shared" si="1"/>
        <v>3</v>
      </c>
      <c r="I17" s="6">
        <f t="shared" si="0"/>
        <v>0.5714285714285714</v>
      </c>
      <c r="J17" s="36">
        <v>45509</v>
      </c>
      <c r="K17" s="37" t="str">
        <f t="shared" si="2"/>
        <v>월</v>
      </c>
      <c r="L17" s="37">
        <f ca="1">DATEDIF(J17,$B$2,"D")</f>
        <v>228</v>
      </c>
      <c r="M17" s="38">
        <v>7.19611</v>
      </c>
      <c r="N17" s="43" t="str">
        <f>HLOOKUP(I17,참조표!$E$2:$H$3,2,TRUE)</f>
        <v>상</v>
      </c>
      <c r="O17" s="33" t="str">
        <f>IF(AND(D17="IT", OR(I17&gt;=60%, M17&gt;5)), "보유", IF(AND(OR(D17="에세이", D17="건강", D17="여행"),OR(I18&gt;=75%, M18&gt;=7)), "보유", "정리"))</f>
        <v>보유</v>
      </c>
    </row>
    <row r="18" spans="1:15" ht="18" thickBot="1" x14ac:dyDescent="0.45">
      <c r="A18" s="4" t="s">
        <v>36</v>
      </c>
      <c r="B18" s="4" t="s">
        <v>37</v>
      </c>
      <c r="C18" s="4">
        <f>VALUE(VLOOKUP(D18, 참조표!$A$2:$B$5, 2, FALSE))</f>
        <v>33</v>
      </c>
      <c r="D18" s="39" t="s">
        <v>38</v>
      </c>
      <c r="E18" s="35">
        <v>44351</v>
      </c>
      <c r="F18" s="4">
        <v>4</v>
      </c>
      <c r="G18" s="4">
        <v>1</v>
      </c>
      <c r="H18" s="4">
        <f t="shared" si="1"/>
        <v>3</v>
      </c>
      <c r="I18" s="6">
        <f t="shared" si="0"/>
        <v>0.25</v>
      </c>
      <c r="J18" s="36">
        <v>45523</v>
      </c>
      <c r="K18" s="37" t="str">
        <f t="shared" si="2"/>
        <v>월</v>
      </c>
      <c r="L18" s="37">
        <f ca="1">DATEDIF(J18,$B$2,"D")</f>
        <v>214</v>
      </c>
      <c r="M18" s="38">
        <v>5.6714200000000003</v>
      </c>
      <c r="N18" s="44" t="str">
        <f>HLOOKUP(I18,참조표!$E$2:$H$3,2,TRUE)</f>
        <v>중</v>
      </c>
      <c r="O18" s="33" t="str">
        <f>IF(AND(D18="IT", OR(I18&gt;=60%, M18&gt;5)), "보유", IF(AND(OR(D18="에세이", D18="건강", D18="여행"),OR(I19&gt;=75%, M19&gt;=7)), "보유", "정리"))</f>
        <v>정리</v>
      </c>
    </row>
    <row r="19" spans="1:15" ht="18" thickTop="1" x14ac:dyDescent="0.4">
      <c r="A19" s="50" t="s">
        <v>39</v>
      </c>
      <c r="B19" s="51"/>
      <c r="C19" s="51"/>
      <c r="D19" s="51"/>
      <c r="E19" s="51"/>
      <c r="F19" s="7">
        <f>SUM(F4:F18)</f>
        <v>58</v>
      </c>
      <c r="G19" s="7"/>
      <c r="H19" s="7">
        <f>SUM(H4:H18)</f>
        <v>25</v>
      </c>
      <c r="I19" s="5"/>
      <c r="J19" s="8"/>
      <c r="K19" s="8"/>
      <c r="L19" s="5"/>
      <c r="M19" s="5"/>
      <c r="N19" s="5"/>
      <c r="O19" s="5"/>
    </row>
    <row r="20" spans="1:15" ht="18" thickBot="1" x14ac:dyDescent="0.45">
      <c r="A20" s="47" t="s">
        <v>42</v>
      </c>
      <c r="B20" s="56"/>
      <c r="C20" s="56"/>
      <c r="D20" s="56"/>
      <c r="E20" s="56"/>
      <c r="F20" s="57">
        <f>AVERAGE(F4:F18)</f>
        <v>3.8666666666666667</v>
      </c>
      <c r="G20" s="57"/>
      <c r="H20" s="61">
        <f>AVERAGE(H4:H18)</f>
        <v>1.6666666666666667</v>
      </c>
      <c r="I20" s="58"/>
      <c r="J20" s="58"/>
      <c r="K20" s="59"/>
      <c r="L20" s="60"/>
      <c r="M20" s="60"/>
      <c r="N20" s="59"/>
      <c r="O20" s="59"/>
    </row>
  </sheetData>
  <mergeCells count="4">
    <mergeCell ref="A19:E19"/>
    <mergeCell ref="A20:E20"/>
    <mergeCell ref="A1:P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G3" sqref="G3"/>
    </sheetView>
  </sheetViews>
  <sheetFormatPr defaultRowHeight="17.399999999999999" x14ac:dyDescent="0.4"/>
  <sheetData>
    <row r="1" spans="1:8" x14ac:dyDescent="0.4">
      <c r="A1" s="49" t="s">
        <v>43</v>
      </c>
      <c r="B1" s="49"/>
      <c r="D1" s="49" t="s">
        <v>45</v>
      </c>
      <c r="E1" s="49"/>
      <c r="F1" s="49"/>
      <c r="G1" s="49"/>
      <c r="H1" s="49"/>
    </row>
    <row r="2" spans="1:8" x14ac:dyDescent="0.4">
      <c r="A2" s="9" t="s">
        <v>8</v>
      </c>
      <c r="B2" s="13">
        <v>11</v>
      </c>
      <c r="D2" s="9" t="s">
        <v>40</v>
      </c>
      <c r="E2" s="11">
        <v>0</v>
      </c>
      <c r="F2" s="11">
        <v>0.25</v>
      </c>
      <c r="G2" s="11">
        <v>0.5</v>
      </c>
      <c r="H2" s="11">
        <v>0.75</v>
      </c>
    </row>
    <row r="3" spans="1:8" x14ac:dyDescent="0.4">
      <c r="A3" s="9" t="s">
        <v>14</v>
      </c>
      <c r="B3" s="13">
        <v>22</v>
      </c>
      <c r="D3" s="9" t="s">
        <v>44</v>
      </c>
      <c r="E3" s="9" t="s">
        <v>47</v>
      </c>
      <c r="F3" s="9" t="s">
        <v>48</v>
      </c>
      <c r="G3" s="9" t="s">
        <v>46</v>
      </c>
      <c r="H3" s="9" t="s">
        <v>49</v>
      </c>
    </row>
    <row r="4" spans="1:8" x14ac:dyDescent="0.4">
      <c r="A4" s="9" t="s">
        <v>11</v>
      </c>
      <c r="B4" s="13">
        <v>33</v>
      </c>
    </row>
    <row r="5" spans="1:8" x14ac:dyDescent="0.4">
      <c r="A5" s="9" t="s">
        <v>5</v>
      </c>
      <c r="B5" s="13">
        <v>44</v>
      </c>
    </row>
    <row r="7" spans="1:8" ht="18" thickBot="1" x14ac:dyDescent="0.45"/>
    <row r="8" spans="1:8" ht="17.399999999999999" customHeight="1" thickTop="1" x14ac:dyDescent="0.4">
      <c r="A8" s="52" t="s">
        <v>77</v>
      </c>
      <c r="B8" s="17" t="s">
        <v>40</v>
      </c>
      <c r="C8" s="31">
        <v>0</v>
      </c>
      <c r="D8" s="26">
        <v>0.25</v>
      </c>
      <c r="E8" s="26">
        <v>0.5</v>
      </c>
      <c r="F8" s="27">
        <v>0.75</v>
      </c>
    </row>
    <row r="9" spans="1:8" ht="18" thickBot="1" x14ac:dyDescent="0.45">
      <c r="A9" s="53"/>
      <c r="B9" s="29" t="s">
        <v>44</v>
      </c>
      <c r="C9" s="32" t="s">
        <v>47</v>
      </c>
      <c r="D9" s="28" t="s">
        <v>48</v>
      </c>
      <c r="E9" s="28" t="s">
        <v>46</v>
      </c>
      <c r="F9" s="29" t="s">
        <v>49</v>
      </c>
    </row>
    <row r="10" spans="1:8" ht="18" thickTop="1" x14ac:dyDescent="0.4">
      <c r="A10" s="23" t="s">
        <v>8</v>
      </c>
      <c r="B10" s="24">
        <v>11</v>
      </c>
      <c r="C10" s="30" t="s">
        <v>50</v>
      </c>
      <c r="D10" s="25" t="s">
        <v>51</v>
      </c>
      <c r="E10" s="25" t="s">
        <v>52</v>
      </c>
      <c r="F10" s="17" t="s">
        <v>53</v>
      </c>
    </row>
    <row r="11" spans="1:8" x14ac:dyDescent="0.4">
      <c r="A11" s="19" t="s">
        <v>14</v>
      </c>
      <c r="B11" s="20">
        <v>22</v>
      </c>
      <c r="C11" s="19" t="s">
        <v>54</v>
      </c>
      <c r="D11" s="12" t="s">
        <v>55</v>
      </c>
      <c r="E11" s="12" t="s">
        <v>56</v>
      </c>
      <c r="F11" s="18" t="s">
        <v>57</v>
      </c>
    </row>
    <row r="12" spans="1:8" x14ac:dyDescent="0.4">
      <c r="A12" s="19" t="s">
        <v>11</v>
      </c>
      <c r="B12" s="20">
        <v>33</v>
      </c>
      <c r="C12" s="19" t="s">
        <v>58</v>
      </c>
      <c r="D12" s="12" t="s">
        <v>60</v>
      </c>
      <c r="E12" s="12" t="s">
        <v>62</v>
      </c>
      <c r="F12" s="18" t="s">
        <v>64</v>
      </c>
    </row>
    <row r="13" spans="1:8" ht="18" thickBot="1" x14ac:dyDescent="0.45">
      <c r="A13" s="21" t="s">
        <v>5</v>
      </c>
      <c r="B13" s="22">
        <v>44</v>
      </c>
      <c r="C13" s="21" t="s">
        <v>59</v>
      </c>
      <c r="D13" s="28" t="s">
        <v>61</v>
      </c>
      <c r="E13" s="28" t="s">
        <v>63</v>
      </c>
      <c r="F13" s="29" t="s">
        <v>65</v>
      </c>
    </row>
    <row r="14" spans="1:8" ht="18" thickTop="1" x14ac:dyDescent="0.4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도서목록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2025-03-21T06:05:44Z</dcterms:modified>
</cp:coreProperties>
</file>